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120" yWindow="135" windowWidth="10005" windowHeight="10005"/>
  </bookViews>
  <sheets>
    <sheet name="без учета счетов бюджета" sheetId="1" r:id="rId1"/>
  </sheets>
  <definedNames>
    <definedName name="_xlnm.Print_Titles" localSheetId="0">'без учета счетов бюджета'!$12:$13</definedName>
  </definedNames>
  <calcPr calcId="124519"/>
</workbook>
</file>

<file path=xl/calcChain.xml><?xml version="1.0" encoding="utf-8"?>
<calcChain xmlns="http://schemas.openxmlformats.org/spreadsheetml/2006/main">
  <c r="K57" i="1"/>
  <c r="K103"/>
  <c r="K102" s="1"/>
  <c r="K100"/>
  <c r="K99" s="1"/>
  <c r="K96"/>
  <c r="K95" s="1"/>
  <c r="K94" s="1"/>
  <c r="K92"/>
  <c r="K90"/>
  <c r="K88"/>
  <c r="K83"/>
  <c r="K81"/>
  <c r="K79"/>
  <c r="K75"/>
  <c r="K77"/>
  <c r="K72"/>
  <c r="K70"/>
  <c r="K68"/>
  <c r="K66"/>
  <c r="K64"/>
  <c r="K61"/>
  <c r="K59"/>
  <c r="K39"/>
  <c r="K53"/>
  <c r="K51"/>
  <c r="K49"/>
  <c r="K47"/>
  <c r="K45"/>
  <c r="K43"/>
  <c r="K41"/>
  <c r="K35"/>
  <c r="K34" s="1"/>
  <c r="K33" s="1"/>
  <c r="K30"/>
  <c r="K28"/>
  <c r="K26"/>
  <c r="K24"/>
  <c r="K21"/>
  <c r="K17"/>
  <c r="K74" l="1"/>
  <c r="K87"/>
  <c r="K86" s="1"/>
  <c r="K98"/>
  <c r="K56"/>
  <c r="K63"/>
  <c r="K38"/>
  <c r="K37" s="1"/>
  <c r="K23"/>
  <c r="K16"/>
  <c r="K55" l="1"/>
  <c r="K15"/>
  <c r="K14" s="1"/>
  <c r="K105" s="1"/>
</calcChain>
</file>

<file path=xl/sharedStrings.xml><?xml version="1.0" encoding="utf-8"?>
<sst xmlns="http://schemas.openxmlformats.org/spreadsheetml/2006/main" count="476" uniqueCount="137">
  <si>
    <t>Наименование показателя</t>
  </si>
  <si>
    <t>Вед.</t>
  </si>
  <si>
    <t>Разд.</t>
  </si>
  <si>
    <t>Ц.ст.</t>
  </si>
  <si>
    <t>Расх.</t>
  </si>
  <si>
    <t>#Н/Д</t>
  </si>
  <si>
    <t>904</t>
  </si>
  <si>
    <t>0000</t>
  </si>
  <si>
    <t>0000000</t>
  </si>
  <si>
    <t>000</t>
  </si>
  <si>
    <t>0100</t>
  </si>
  <si>
    <t>0104</t>
  </si>
  <si>
    <t>9992602</t>
  </si>
  <si>
    <t>100</t>
  </si>
  <si>
    <t>200</t>
  </si>
  <si>
    <t>800</t>
  </si>
  <si>
    <t>9992603</t>
  </si>
  <si>
    <t>0113</t>
  </si>
  <si>
    <t>9992606</t>
  </si>
  <si>
    <t>9992608</t>
  </si>
  <si>
    <t>9992610</t>
  </si>
  <si>
    <t>9992611</t>
  </si>
  <si>
    <t>0300</t>
  </si>
  <si>
    <t>0309</t>
  </si>
  <si>
    <t>9992635</t>
  </si>
  <si>
    <t>0400</t>
  </si>
  <si>
    <t>0409</t>
  </si>
  <si>
    <t>9992735</t>
  </si>
  <si>
    <t>9992736</t>
  </si>
  <si>
    <t>9992737</t>
  </si>
  <si>
    <t>9992755</t>
  </si>
  <si>
    <t>9992756</t>
  </si>
  <si>
    <t>9992757</t>
  </si>
  <si>
    <t>9992766</t>
  </si>
  <si>
    <t>9997025</t>
  </si>
  <si>
    <t>400</t>
  </si>
  <si>
    <t>0500</t>
  </si>
  <si>
    <t>0501</t>
  </si>
  <si>
    <t>9992940</t>
  </si>
  <si>
    <t>9999502</t>
  </si>
  <si>
    <t>9999602</t>
  </si>
  <si>
    <t>0502</t>
  </si>
  <si>
    <t>9992719</t>
  </si>
  <si>
    <t>9992912</t>
  </si>
  <si>
    <t>9992941</t>
  </si>
  <si>
    <t>9992942</t>
  </si>
  <si>
    <t>9992943</t>
  </si>
  <si>
    <t>0503</t>
  </si>
  <si>
    <t>9992933</t>
  </si>
  <si>
    <t>9992934</t>
  </si>
  <si>
    <t>9992935</t>
  </si>
  <si>
    <t>9992936</t>
  </si>
  <si>
    <t>9992937</t>
  </si>
  <si>
    <t>0800</t>
  </si>
  <si>
    <t>0801</t>
  </si>
  <si>
    <t>9992621</t>
  </si>
  <si>
    <t>600</t>
  </si>
  <si>
    <t>9992623</t>
  </si>
  <si>
    <t>9997010</t>
  </si>
  <si>
    <t>1000</t>
  </si>
  <si>
    <t>1001</t>
  </si>
  <si>
    <t>9991201</t>
  </si>
  <si>
    <t>300</t>
  </si>
  <si>
    <t>1100</t>
  </si>
  <si>
    <t>1101</t>
  </si>
  <si>
    <t>9992626</t>
  </si>
  <si>
    <t>1102</t>
  </si>
  <si>
    <t>9992705</t>
  </si>
  <si>
    <t>ВСЕГО РАСХОДОВ:</t>
  </si>
  <si>
    <t>Администрация муниципального образования "Городское поселение Звенигово" - Звениговская городская администрация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</si>
  <si>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</si>
  <si>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</si>
  <si>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</si>
  <si>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</si>
  <si>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</si>
  <si>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план</t>
  </si>
  <si>
    <t>Иные бюджетные ассигнования</t>
  </si>
  <si>
    <t>Глава местной администрации (исполнительно-распорядительного органа муниципального образования)</t>
  </si>
  <si>
    <t>Другие общегосударственные вопросы</t>
  </si>
  <si>
    <t>Оценка недвижимости, признание прав и регулирование отношений по муниципальной собственности</t>
  </si>
  <si>
    <t>Расходы по содержанию имущества казны</t>
  </si>
  <si>
    <t>Мероприятия по землеустройству и землепользованию</t>
  </si>
  <si>
    <t>Выполнение других обязательств органов местного самоуправления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</si>
  <si>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</si>
  <si>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</si>
  <si>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</si>
  <si>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НАЦИОНАЛЬНАЯ ЭКОНОМИКА</t>
  </si>
  <si>
    <t>Дорожное хозяйство (дорожные фонды)</t>
  </si>
  <si>
    <t>Мероприятия в отношении автомобильных дорог общего пользования местного значения</t>
  </si>
  <si>
    <t>Капитальный ремонт и ремонт автомобильных дорог общего пользования населенных пунктов</t>
  </si>
  <si>
    <t>Капитальный ремонт и ремонт дворовых территорий многоквартирных домов, проездов к дворовым территориям многоквартирных домов</t>
  </si>
  <si>
    <t>Софинансирование на мероприятия в отношении автомобильных дорог общего пользования местного значения</t>
  </si>
  <si>
    <t>Софинансирование на капитальный ремонт и ремонт автомобильных дорог общего пользования населенных пунктов</t>
  </si>
  <si>
    <t>Софинансирование на капитальный ремонт и ремонт дворовых территорий многоквартирных домов, проездов к дворовым территориям многоквартирных домов</t>
  </si>
  <si>
    <t>Софинансирование на осуществление целевых мероприятий в отношении автомобильных дорого общего пользования местного значения за счет средств  бюджета</t>
  </si>
  <si>
    <t>Осуществление целевых мероприятий в отношении автомобильных дорог общего пользования местного значения за счет средств республиканского бюджета Республики Марий Эл</t>
  </si>
  <si>
    <t>ЖИЛИЩНО-КОММУНАЛЬНОЕ ХОЗЯЙСТВО</t>
  </si>
  <si>
    <t>Жилищное хозяйство</t>
  </si>
  <si>
    <t>Капитальный ремонт муниципального жилищного фонда</t>
  </si>
  <si>
    <t>Обеспечение мероприятий по переселению граждан из аварийного жилищного фонда</t>
  </si>
  <si>
    <t>Капитальные вложения в объекты недвижимого имущества государственной (муниципальной) собственности</t>
  </si>
  <si>
    <t>Коммунальное хозяйство</t>
  </si>
  <si>
    <t>Комплексное развитие систем коммунальной инфраструктуры на территории Звениговский муниципальный район</t>
  </si>
  <si>
    <t>Резервный фонд Правительства Республики Марий Эл</t>
  </si>
  <si>
    <t>Компенсация выпадающих доходов организациям, предоставляющим населению услуги теплоснабжения по тарифам, не обеспечивающим возмещение издержек</t>
  </si>
  <si>
    <t>Компенсация выпадающих доходов организациям, предоставляющим населению услуги водоснабжения и водоотведения по тарифам, не обеспечивающим возмещение издержек</t>
  </si>
  <si>
    <t>Мероприятия в области коммунального хозяйства</t>
  </si>
  <si>
    <t>Благоустройство</t>
  </si>
  <si>
    <t>Уличное освещение</t>
  </si>
  <si>
    <t>Содержание улично-дорожной сети в границах городских округов и поселений в рамках благоустройства</t>
  </si>
  <si>
    <t>Озеленение</t>
  </si>
  <si>
    <t>Организация и содержание мест захоронения</t>
  </si>
  <si>
    <t>Прочие мероприятия по благоустройству</t>
  </si>
  <si>
    <t>КУЛЬТУРА, КИНЕМАТОГРАФИЯ</t>
  </si>
  <si>
    <t>Культура</t>
  </si>
  <si>
    <t>Расходы на обеспечение деятельности культурно-досуговых учреждений</t>
  </si>
  <si>
    <t>Предоставление субсидий бюджетным, автономным учреждениям и иным некоммерческим организациям</t>
  </si>
  <si>
    <t xml:space="preserve"> Расходы на обеспечение деятельности библиотек</t>
  </si>
  <si>
    <t>Финансирование расходов на осуществление государственных полномочий по предоставлению мер социальной поддержки по оплате жилищно-коммунальных услуг некоторым категориям граждан</t>
  </si>
  <si>
    <t>СОЦИАЛЬНАЯ ПОЛИТИКА</t>
  </si>
  <si>
    <t>Пенсионное обеспечение</t>
  </si>
  <si>
    <t>Пенсия за выслугу лет лицам, замещавшим должности муниципальной службы</t>
  </si>
  <si>
    <t>Социальное обеспечение и иные выплаты населению</t>
  </si>
  <si>
    <t>ФИЗИЧЕСКАЯ КУЛЬТУРА И СПОРТ</t>
  </si>
  <si>
    <t>Физическая культура</t>
  </si>
  <si>
    <t>Расходы на обеспечение деятельности спортивных учреждений</t>
  </si>
  <si>
    <t>Массовый спорт</t>
  </si>
  <si>
    <t>"Развитие физической культуры и спорта в Звениговском муниципальном районе на 2014-2018 годы"</t>
  </si>
  <si>
    <t>ПРИЛОЖЕНИЕ № 6</t>
  </si>
  <si>
    <t>к Решению собрания депутатов</t>
  </si>
  <si>
    <t>"О бюджете муниципального образования</t>
  </si>
  <si>
    <t>"Городское поселение Звенигово" на 2015 год"</t>
  </si>
  <si>
    <t>ВЕДОМСТВЕННАЯ СТРУКТУРА</t>
  </si>
  <si>
    <t>расходов бюджета муниципального образования</t>
  </si>
  <si>
    <t>"Городское поселение Звенигово" на 2015 год</t>
  </si>
  <si>
    <t>тыс.рублей</t>
  </si>
  <si>
    <t>от  " 30 " декабря  2015 года № 77</t>
  </si>
</sst>
</file>

<file path=xl/styles.xml><?xml version="1.0" encoding="utf-8"?>
<styleSheet xmlns="http://schemas.openxmlformats.org/spreadsheetml/2006/main">
  <fonts count="26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10"/>
      <color rgb="FF000000"/>
      <name val="Arial Cyr"/>
      <charset val="204"/>
    </font>
    <font>
      <b/>
      <sz val="12"/>
      <color rgb="FF000000"/>
      <name val="Arial Cyr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18" fillId="33" borderId="0" xfId="0" applyFont="1" applyFill="1"/>
    <xf numFmtId="0" fontId="19" fillId="33" borderId="0" xfId="0" applyFont="1" applyFill="1"/>
    <xf numFmtId="0" fontId="19" fillId="33" borderId="0" xfId="0" applyFont="1" applyFill="1" applyAlignment="1">
      <alignment wrapText="1"/>
    </xf>
    <xf numFmtId="0" fontId="20" fillId="33" borderId="0" xfId="0" applyFont="1" applyFill="1" applyAlignment="1">
      <alignment wrapText="1"/>
    </xf>
    <xf numFmtId="0" fontId="23" fillId="33" borderId="0" xfId="0" applyFont="1" applyFill="1" applyAlignment="1">
      <alignment horizontal="center"/>
    </xf>
    <xf numFmtId="0" fontId="24" fillId="33" borderId="0" xfId="0" applyFont="1" applyFill="1" applyAlignment="1">
      <alignment horizontal="center"/>
    </xf>
    <xf numFmtId="0" fontId="21" fillId="33" borderId="0" xfId="0" applyFont="1" applyFill="1" applyBorder="1" applyAlignment="1">
      <alignment vertical="top" wrapText="1"/>
    </xf>
    <xf numFmtId="49" fontId="21" fillId="33" borderId="0" xfId="0" applyNumberFormat="1" applyFont="1" applyFill="1" applyBorder="1" applyAlignment="1">
      <alignment horizontal="center" vertical="top" shrinkToFit="1"/>
    </xf>
    <xf numFmtId="4" fontId="22" fillId="34" borderId="0" xfId="0" applyNumberFormat="1" applyFont="1" applyFill="1" applyBorder="1" applyAlignment="1">
      <alignment horizontal="right" vertical="top" shrinkToFit="1"/>
    </xf>
    <xf numFmtId="4" fontId="21" fillId="36" borderId="0" xfId="0" applyNumberFormat="1" applyFont="1" applyFill="1" applyBorder="1" applyAlignment="1">
      <alignment horizontal="right" vertical="top" shrinkToFit="1"/>
    </xf>
    <xf numFmtId="4" fontId="22" fillId="35" borderId="0" xfId="0" applyNumberFormat="1" applyFont="1" applyFill="1" applyBorder="1" applyAlignment="1">
      <alignment horizontal="right" vertical="top" shrinkToFit="1"/>
    </xf>
    <xf numFmtId="0" fontId="19" fillId="33" borderId="0" xfId="0" applyFont="1" applyFill="1" applyAlignment="1">
      <alignment horizontal="left" wrapText="1"/>
    </xf>
    <xf numFmtId="0" fontId="21" fillId="33" borderId="10" xfId="0" applyFont="1" applyFill="1" applyBorder="1" applyAlignment="1">
      <alignment horizontal="center" vertical="center" wrapText="1"/>
    </xf>
    <xf numFmtId="0" fontId="24" fillId="33" borderId="0" xfId="0" applyFont="1" applyFill="1" applyAlignment="1">
      <alignment horizontal="right"/>
    </xf>
    <xf numFmtId="0" fontId="21" fillId="33" borderId="0" xfId="0" applyFont="1" applyFill="1" applyBorder="1" applyAlignment="1">
      <alignment horizontal="left"/>
    </xf>
    <xf numFmtId="0" fontId="21" fillId="33" borderId="0" xfId="0" applyFont="1" applyFill="1" applyBorder="1" applyAlignment="1">
      <alignment horizontal="right"/>
    </xf>
    <xf numFmtId="0" fontId="25" fillId="33" borderId="0" xfId="0" applyFont="1" applyAlignment="1">
      <alignment horizontal="center"/>
    </xf>
    <xf numFmtId="0" fontId="25" fillId="33" borderId="0" xfId="0" applyFont="1" applyFill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K107"/>
  <sheetViews>
    <sheetView showGridLines="0" tabSelected="1" workbookViewId="0">
      <pane ySplit="13" topLeftCell="A14" activePane="bottomLeft" state="frozen"/>
      <selection pane="bottomLeft" activeCell="A7" sqref="A7:K7"/>
    </sheetView>
  </sheetViews>
  <sheetFormatPr defaultRowHeight="12.75" outlineLevelRow="4"/>
  <cols>
    <col min="1" max="1" width="48.42578125" customWidth="1"/>
    <col min="2" max="3" width="8.5703125" customWidth="1"/>
    <col min="4" max="4" width="11.85546875" customWidth="1"/>
    <col min="5" max="5" width="11.140625" customWidth="1"/>
    <col min="6" max="8" width="12.28515625" hidden="1" customWidth="1"/>
    <col min="9" max="9" width="15" hidden="1" customWidth="1"/>
    <col min="10" max="10" width="16.140625" hidden="1" customWidth="1"/>
    <col min="11" max="11" width="16.140625" customWidth="1"/>
  </cols>
  <sheetData>
    <row r="1" spans="1:11" ht="18.75">
      <c r="A1" s="2"/>
      <c r="B1" s="13" t="s">
        <v>128</v>
      </c>
      <c r="C1" s="13"/>
      <c r="D1" s="13"/>
      <c r="E1" s="13"/>
      <c r="F1" s="13"/>
      <c r="G1" s="13"/>
      <c r="H1" s="13"/>
      <c r="I1" s="13"/>
      <c r="J1" s="13"/>
      <c r="K1" s="13"/>
    </row>
    <row r="2" spans="1:11" ht="18.75">
      <c r="A2" s="2"/>
      <c r="B2" s="13" t="s">
        <v>129</v>
      </c>
      <c r="C2" s="13"/>
      <c r="D2" s="13"/>
      <c r="E2" s="13"/>
      <c r="F2" s="13"/>
      <c r="G2" s="13"/>
      <c r="H2" s="13"/>
      <c r="I2" s="13"/>
      <c r="J2" s="13"/>
      <c r="K2" s="13"/>
    </row>
    <row r="3" spans="1:11" ht="18.75">
      <c r="A3" s="2"/>
      <c r="B3" s="13" t="s">
        <v>130</v>
      </c>
      <c r="C3" s="13"/>
      <c r="D3" s="13"/>
      <c r="E3" s="13"/>
      <c r="F3" s="13"/>
      <c r="G3" s="13"/>
      <c r="H3" s="13"/>
      <c r="I3" s="13"/>
      <c r="J3" s="13"/>
      <c r="K3" s="13"/>
    </row>
    <row r="4" spans="1:11" ht="18.75">
      <c r="A4" s="2"/>
      <c r="B4" s="13" t="s">
        <v>131</v>
      </c>
      <c r="C4" s="13"/>
      <c r="D4" s="13"/>
      <c r="E4" s="13"/>
      <c r="F4" s="13"/>
      <c r="G4" s="13"/>
      <c r="H4" s="13"/>
      <c r="I4" s="13"/>
      <c r="J4" s="13"/>
      <c r="K4" s="13"/>
    </row>
    <row r="5" spans="1:11" ht="18.75">
      <c r="A5" s="2"/>
      <c r="B5" s="13" t="s">
        <v>136</v>
      </c>
      <c r="C5" s="13"/>
      <c r="D5" s="13"/>
      <c r="E5" s="13"/>
      <c r="F5" s="13"/>
      <c r="G5" s="13"/>
      <c r="H5" s="13"/>
      <c r="I5" s="13"/>
      <c r="J5" s="13"/>
      <c r="K5" s="13"/>
    </row>
    <row r="6" spans="1:11" ht="15.75">
      <c r="A6" s="2"/>
      <c r="B6" s="4"/>
      <c r="C6" s="4"/>
      <c r="D6" s="4"/>
      <c r="E6" s="4"/>
      <c r="F6" s="4"/>
      <c r="G6" s="4"/>
      <c r="H6" s="4"/>
      <c r="I6" s="2"/>
      <c r="J6" s="2"/>
      <c r="K6" s="2"/>
    </row>
    <row r="7" spans="1:11" ht="18.75">
      <c r="A7" s="17" t="s">
        <v>132</v>
      </c>
      <c r="B7" s="17"/>
      <c r="C7" s="17"/>
      <c r="D7" s="17"/>
      <c r="E7" s="17"/>
      <c r="F7" s="17"/>
      <c r="G7" s="17"/>
      <c r="H7" s="17"/>
      <c r="I7" s="17"/>
      <c r="J7" s="17"/>
      <c r="K7" s="17"/>
    </row>
    <row r="8" spans="1:11" ht="18.75">
      <c r="A8" s="16" t="s">
        <v>133</v>
      </c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1" ht="18.75" customHeight="1">
      <c r="A9" s="17" t="s">
        <v>134</v>
      </c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11" ht="15.75" customHeight="1">
      <c r="A10" s="3"/>
      <c r="B10" s="5"/>
      <c r="C10" s="5"/>
      <c r="D10" s="5"/>
      <c r="E10" s="5"/>
      <c r="F10" s="5"/>
      <c r="G10" s="5"/>
      <c r="H10" s="5"/>
      <c r="I10" s="3"/>
      <c r="J10" s="3"/>
      <c r="K10" s="3"/>
    </row>
    <row r="11" spans="1:11" ht="18.75">
      <c r="A11" s="15" t="s">
        <v>135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ht="12.75" customHeight="1">
      <c r="A12" s="12" t="s">
        <v>0</v>
      </c>
      <c r="B12" s="12" t="s">
        <v>1</v>
      </c>
      <c r="C12" s="12" t="s">
        <v>2</v>
      </c>
      <c r="D12" s="12" t="s">
        <v>3</v>
      </c>
      <c r="E12" s="12" t="s">
        <v>4</v>
      </c>
      <c r="F12" s="12" t="s">
        <v>5</v>
      </c>
      <c r="G12" s="12" t="s">
        <v>5</v>
      </c>
      <c r="H12" s="12" t="s">
        <v>5</v>
      </c>
      <c r="I12" s="12" t="s">
        <v>5</v>
      </c>
      <c r="J12" s="12" t="s">
        <v>5</v>
      </c>
      <c r="K12" s="12" t="s">
        <v>75</v>
      </c>
    </row>
    <row r="13" spans="1:1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spans="1:11" ht="75">
      <c r="A14" s="6" t="s">
        <v>69</v>
      </c>
      <c r="B14" s="7" t="s">
        <v>6</v>
      </c>
      <c r="C14" s="7" t="s">
        <v>7</v>
      </c>
      <c r="D14" s="7" t="s">
        <v>8</v>
      </c>
      <c r="E14" s="7" t="s">
        <v>9</v>
      </c>
      <c r="F14" s="7"/>
      <c r="G14" s="7"/>
      <c r="H14" s="7"/>
      <c r="I14" s="7"/>
      <c r="J14" s="8">
        <v>0</v>
      </c>
      <c r="K14" s="9">
        <f>K15+K33+K37+K55+K86+K94+K98</f>
        <v>159006.72910000003</v>
      </c>
    </row>
    <row r="15" spans="1:11" ht="37.5" outlineLevel="1">
      <c r="A15" s="6" t="s">
        <v>70</v>
      </c>
      <c r="B15" s="7" t="s">
        <v>6</v>
      </c>
      <c r="C15" s="7" t="s">
        <v>10</v>
      </c>
      <c r="D15" s="7" t="s">
        <v>8</v>
      </c>
      <c r="E15" s="7" t="s">
        <v>9</v>
      </c>
      <c r="F15" s="7"/>
      <c r="G15" s="7"/>
      <c r="H15" s="7"/>
      <c r="I15" s="7"/>
      <c r="J15" s="8">
        <v>0</v>
      </c>
      <c r="K15" s="9">
        <f>K16+K23</f>
        <v>7320.7250599999998</v>
      </c>
    </row>
    <row r="16" spans="1:11" ht="112.5" outlineLevel="2">
      <c r="A16" s="6" t="s">
        <v>71</v>
      </c>
      <c r="B16" s="7" t="s">
        <v>6</v>
      </c>
      <c r="C16" s="7" t="s">
        <v>11</v>
      </c>
      <c r="D16" s="7" t="s">
        <v>8</v>
      </c>
      <c r="E16" s="7" t="s">
        <v>9</v>
      </c>
      <c r="F16" s="7"/>
      <c r="G16" s="7"/>
      <c r="H16" s="7"/>
      <c r="I16" s="7"/>
      <c r="J16" s="8">
        <v>0</v>
      </c>
      <c r="K16" s="9">
        <f>K17+K21</f>
        <v>4489.1790000000001</v>
      </c>
    </row>
    <row r="17" spans="1:11" ht="18.75" outlineLevel="3">
      <c r="A17" s="6" t="s">
        <v>72</v>
      </c>
      <c r="B17" s="7" t="s">
        <v>6</v>
      </c>
      <c r="C17" s="7" t="s">
        <v>11</v>
      </c>
      <c r="D17" s="7" t="s">
        <v>12</v>
      </c>
      <c r="E17" s="7" t="s">
        <v>9</v>
      </c>
      <c r="F17" s="7"/>
      <c r="G17" s="7"/>
      <c r="H17" s="7"/>
      <c r="I17" s="7"/>
      <c r="J17" s="8">
        <v>0</v>
      </c>
      <c r="K17" s="9">
        <f>K18+K19+K20</f>
        <v>3766.0639999999999</v>
      </c>
    </row>
    <row r="18" spans="1:11" ht="131.25" outlineLevel="4">
      <c r="A18" s="6" t="s">
        <v>73</v>
      </c>
      <c r="B18" s="7" t="s">
        <v>6</v>
      </c>
      <c r="C18" s="7" t="s">
        <v>11</v>
      </c>
      <c r="D18" s="7" t="s">
        <v>12</v>
      </c>
      <c r="E18" s="7" t="s">
        <v>13</v>
      </c>
      <c r="F18" s="7"/>
      <c r="G18" s="7"/>
      <c r="H18" s="7"/>
      <c r="I18" s="7"/>
      <c r="J18" s="8">
        <v>0</v>
      </c>
      <c r="K18" s="9">
        <v>3101.739</v>
      </c>
    </row>
    <row r="19" spans="1:11" ht="56.25" outlineLevel="4">
      <c r="A19" s="6" t="s">
        <v>74</v>
      </c>
      <c r="B19" s="7" t="s">
        <v>6</v>
      </c>
      <c r="C19" s="7" t="s">
        <v>11</v>
      </c>
      <c r="D19" s="7" t="s">
        <v>12</v>
      </c>
      <c r="E19" s="7" t="s">
        <v>14</v>
      </c>
      <c r="F19" s="7"/>
      <c r="G19" s="7"/>
      <c r="H19" s="7"/>
      <c r="I19" s="7"/>
      <c r="J19" s="8">
        <v>0</v>
      </c>
      <c r="K19" s="9">
        <v>641.221</v>
      </c>
    </row>
    <row r="20" spans="1:11" ht="18.75" outlineLevel="4">
      <c r="A20" s="6" t="s">
        <v>76</v>
      </c>
      <c r="B20" s="7" t="s">
        <v>6</v>
      </c>
      <c r="C20" s="7" t="s">
        <v>11</v>
      </c>
      <c r="D20" s="7" t="s">
        <v>12</v>
      </c>
      <c r="E20" s="7" t="s">
        <v>15</v>
      </c>
      <c r="F20" s="7"/>
      <c r="G20" s="7"/>
      <c r="H20" s="7"/>
      <c r="I20" s="7"/>
      <c r="J20" s="8">
        <v>0</v>
      </c>
      <c r="K20" s="9">
        <v>23.103999999999999</v>
      </c>
    </row>
    <row r="21" spans="1:11" ht="56.25" outlineLevel="3">
      <c r="A21" s="6" t="s">
        <v>77</v>
      </c>
      <c r="B21" s="7" t="s">
        <v>6</v>
      </c>
      <c r="C21" s="7" t="s">
        <v>11</v>
      </c>
      <c r="D21" s="7" t="s">
        <v>16</v>
      </c>
      <c r="E21" s="7" t="s">
        <v>9</v>
      </c>
      <c r="F21" s="7"/>
      <c r="G21" s="7"/>
      <c r="H21" s="7"/>
      <c r="I21" s="7"/>
      <c r="J21" s="8">
        <v>0</v>
      </c>
      <c r="K21" s="9">
        <f>K22</f>
        <v>723.11500000000001</v>
      </c>
    </row>
    <row r="22" spans="1:11" ht="112.5" customHeight="1" outlineLevel="4">
      <c r="A22" s="6" t="s">
        <v>73</v>
      </c>
      <c r="B22" s="7" t="s">
        <v>6</v>
      </c>
      <c r="C22" s="7" t="s">
        <v>11</v>
      </c>
      <c r="D22" s="7" t="s">
        <v>16</v>
      </c>
      <c r="E22" s="7" t="s">
        <v>13</v>
      </c>
      <c r="F22" s="7"/>
      <c r="G22" s="7"/>
      <c r="H22" s="7"/>
      <c r="I22" s="7"/>
      <c r="J22" s="8">
        <v>0</v>
      </c>
      <c r="K22" s="9">
        <v>723.11500000000001</v>
      </c>
    </row>
    <row r="23" spans="1:11" ht="23.25" customHeight="1" outlineLevel="2">
      <c r="A23" s="6" t="s">
        <v>78</v>
      </c>
      <c r="B23" s="7" t="s">
        <v>6</v>
      </c>
      <c r="C23" s="7" t="s">
        <v>17</v>
      </c>
      <c r="D23" s="7" t="s">
        <v>8</v>
      </c>
      <c r="E23" s="7" t="s">
        <v>9</v>
      </c>
      <c r="F23" s="7"/>
      <c r="G23" s="7"/>
      <c r="H23" s="7"/>
      <c r="I23" s="7"/>
      <c r="J23" s="8">
        <v>0</v>
      </c>
      <c r="K23" s="9">
        <f>K24+K26+K28+K30</f>
        <v>2831.5460599999997</v>
      </c>
    </row>
    <row r="24" spans="1:11" ht="56.25" outlineLevel="3">
      <c r="A24" s="6" t="s">
        <v>79</v>
      </c>
      <c r="B24" s="7" t="s">
        <v>6</v>
      </c>
      <c r="C24" s="7" t="s">
        <v>17</v>
      </c>
      <c r="D24" s="7" t="s">
        <v>18</v>
      </c>
      <c r="E24" s="7" t="s">
        <v>9</v>
      </c>
      <c r="F24" s="7"/>
      <c r="G24" s="7"/>
      <c r="H24" s="7"/>
      <c r="I24" s="7"/>
      <c r="J24" s="8">
        <v>0</v>
      </c>
      <c r="K24" s="9">
        <f>K25</f>
        <v>93</v>
      </c>
    </row>
    <row r="25" spans="1:11" ht="56.25" outlineLevel="4">
      <c r="A25" s="6" t="s">
        <v>74</v>
      </c>
      <c r="B25" s="7" t="s">
        <v>6</v>
      </c>
      <c r="C25" s="7" t="s">
        <v>17</v>
      </c>
      <c r="D25" s="7" t="s">
        <v>18</v>
      </c>
      <c r="E25" s="7" t="s">
        <v>14</v>
      </c>
      <c r="F25" s="7"/>
      <c r="G25" s="7"/>
      <c r="H25" s="7"/>
      <c r="I25" s="7"/>
      <c r="J25" s="8">
        <v>0</v>
      </c>
      <c r="K25" s="9">
        <v>93</v>
      </c>
    </row>
    <row r="26" spans="1:11" ht="37.5" outlineLevel="3">
      <c r="A26" s="6" t="s">
        <v>80</v>
      </c>
      <c r="B26" s="7" t="s">
        <v>6</v>
      </c>
      <c r="C26" s="7" t="s">
        <v>17</v>
      </c>
      <c r="D26" s="7" t="s">
        <v>19</v>
      </c>
      <c r="E26" s="7" t="s">
        <v>9</v>
      </c>
      <c r="F26" s="7"/>
      <c r="G26" s="7"/>
      <c r="H26" s="7"/>
      <c r="I26" s="7"/>
      <c r="J26" s="8">
        <v>0</v>
      </c>
      <c r="K26" s="9">
        <f>K27</f>
        <v>549.99306000000001</v>
      </c>
    </row>
    <row r="27" spans="1:11" ht="56.25" outlineLevel="4">
      <c r="A27" s="6" t="s">
        <v>74</v>
      </c>
      <c r="B27" s="7" t="s">
        <v>6</v>
      </c>
      <c r="C27" s="7" t="s">
        <v>17</v>
      </c>
      <c r="D27" s="7" t="s">
        <v>19</v>
      </c>
      <c r="E27" s="7" t="s">
        <v>14</v>
      </c>
      <c r="F27" s="7"/>
      <c r="G27" s="7"/>
      <c r="H27" s="7"/>
      <c r="I27" s="7"/>
      <c r="J27" s="8">
        <v>0</v>
      </c>
      <c r="K27" s="9">
        <v>549.99306000000001</v>
      </c>
    </row>
    <row r="28" spans="1:11" ht="37.5" outlineLevel="3">
      <c r="A28" s="6" t="s">
        <v>81</v>
      </c>
      <c r="B28" s="7" t="s">
        <v>6</v>
      </c>
      <c r="C28" s="7" t="s">
        <v>17</v>
      </c>
      <c r="D28" s="7" t="s">
        <v>20</v>
      </c>
      <c r="E28" s="7" t="s">
        <v>9</v>
      </c>
      <c r="F28" s="7"/>
      <c r="G28" s="7"/>
      <c r="H28" s="7"/>
      <c r="I28" s="7"/>
      <c r="J28" s="8">
        <v>0</v>
      </c>
      <c r="K28" s="9">
        <f>K29</f>
        <v>97.745999999999995</v>
      </c>
    </row>
    <row r="29" spans="1:11" ht="56.25" outlineLevel="4">
      <c r="A29" s="6" t="s">
        <v>74</v>
      </c>
      <c r="B29" s="7" t="s">
        <v>6</v>
      </c>
      <c r="C29" s="7" t="s">
        <v>17</v>
      </c>
      <c r="D29" s="7" t="s">
        <v>20</v>
      </c>
      <c r="E29" s="7" t="s">
        <v>14</v>
      </c>
      <c r="F29" s="7"/>
      <c r="G29" s="7"/>
      <c r="H29" s="7"/>
      <c r="I29" s="7"/>
      <c r="J29" s="8">
        <v>0</v>
      </c>
      <c r="K29" s="9">
        <v>97.745999999999995</v>
      </c>
    </row>
    <row r="30" spans="1:11" ht="40.5" customHeight="1" outlineLevel="3">
      <c r="A30" s="6" t="s">
        <v>82</v>
      </c>
      <c r="B30" s="7" t="s">
        <v>6</v>
      </c>
      <c r="C30" s="7" t="s">
        <v>17</v>
      </c>
      <c r="D30" s="7" t="s">
        <v>21</v>
      </c>
      <c r="E30" s="7" t="s">
        <v>9</v>
      </c>
      <c r="F30" s="7"/>
      <c r="G30" s="7"/>
      <c r="H30" s="7"/>
      <c r="I30" s="7"/>
      <c r="J30" s="8">
        <v>0</v>
      </c>
      <c r="K30" s="9">
        <f>K31+K32</f>
        <v>2090.8069999999998</v>
      </c>
    </row>
    <row r="31" spans="1:11" ht="59.25" customHeight="1" outlineLevel="4">
      <c r="A31" s="6" t="s">
        <v>74</v>
      </c>
      <c r="B31" s="7" t="s">
        <v>6</v>
      </c>
      <c r="C31" s="7" t="s">
        <v>17</v>
      </c>
      <c r="D31" s="7" t="s">
        <v>21</v>
      </c>
      <c r="E31" s="7" t="s">
        <v>14</v>
      </c>
      <c r="F31" s="7"/>
      <c r="G31" s="7"/>
      <c r="H31" s="7"/>
      <c r="I31" s="7"/>
      <c r="J31" s="8">
        <v>0</v>
      </c>
      <c r="K31" s="9">
        <v>51.66</v>
      </c>
    </row>
    <row r="32" spans="1:11" ht="18.75" outlineLevel="4">
      <c r="A32" s="6" t="s">
        <v>76</v>
      </c>
      <c r="B32" s="7" t="s">
        <v>6</v>
      </c>
      <c r="C32" s="7" t="s">
        <v>17</v>
      </c>
      <c r="D32" s="7" t="s">
        <v>21</v>
      </c>
      <c r="E32" s="7" t="s">
        <v>15</v>
      </c>
      <c r="F32" s="7"/>
      <c r="G32" s="7"/>
      <c r="H32" s="7"/>
      <c r="I32" s="7"/>
      <c r="J32" s="8">
        <v>0</v>
      </c>
      <c r="K32" s="9">
        <v>2039.1469999999999</v>
      </c>
    </row>
    <row r="33" spans="1:11" ht="56.25" outlineLevel="1">
      <c r="A33" s="6" t="s">
        <v>83</v>
      </c>
      <c r="B33" s="7" t="s">
        <v>6</v>
      </c>
      <c r="C33" s="7" t="s">
        <v>22</v>
      </c>
      <c r="D33" s="7" t="s">
        <v>8</v>
      </c>
      <c r="E33" s="7" t="s">
        <v>9</v>
      </c>
      <c r="F33" s="7"/>
      <c r="G33" s="7"/>
      <c r="H33" s="7"/>
      <c r="I33" s="7"/>
      <c r="J33" s="8">
        <v>0</v>
      </c>
      <c r="K33" s="9">
        <f>K34</f>
        <v>320.87200000000001</v>
      </c>
    </row>
    <row r="34" spans="1:11" ht="75" outlineLevel="2">
      <c r="A34" s="6" t="s">
        <v>84</v>
      </c>
      <c r="B34" s="7" t="s">
        <v>6</v>
      </c>
      <c r="C34" s="7" t="s">
        <v>23</v>
      </c>
      <c r="D34" s="7" t="s">
        <v>8</v>
      </c>
      <c r="E34" s="7" t="s">
        <v>9</v>
      </c>
      <c r="F34" s="7"/>
      <c r="G34" s="7"/>
      <c r="H34" s="7"/>
      <c r="I34" s="7"/>
      <c r="J34" s="8">
        <v>0</v>
      </c>
      <c r="K34" s="9">
        <f>K35</f>
        <v>320.87200000000001</v>
      </c>
    </row>
    <row r="35" spans="1:11" ht="75" outlineLevel="3">
      <c r="A35" s="6" t="s">
        <v>85</v>
      </c>
      <c r="B35" s="7" t="s">
        <v>6</v>
      </c>
      <c r="C35" s="7" t="s">
        <v>23</v>
      </c>
      <c r="D35" s="7" t="s">
        <v>24</v>
      </c>
      <c r="E35" s="7" t="s">
        <v>9</v>
      </c>
      <c r="F35" s="7"/>
      <c r="G35" s="7"/>
      <c r="H35" s="7"/>
      <c r="I35" s="7"/>
      <c r="J35" s="8">
        <v>0</v>
      </c>
      <c r="K35" s="9">
        <f>K36</f>
        <v>320.87200000000001</v>
      </c>
    </row>
    <row r="36" spans="1:11" ht="56.25" outlineLevel="4">
      <c r="A36" s="6" t="s">
        <v>74</v>
      </c>
      <c r="B36" s="7" t="s">
        <v>6</v>
      </c>
      <c r="C36" s="7" t="s">
        <v>23</v>
      </c>
      <c r="D36" s="7" t="s">
        <v>24</v>
      </c>
      <c r="E36" s="7" t="s">
        <v>14</v>
      </c>
      <c r="F36" s="7"/>
      <c r="G36" s="7"/>
      <c r="H36" s="7"/>
      <c r="I36" s="7"/>
      <c r="J36" s="8">
        <v>0</v>
      </c>
      <c r="K36" s="9">
        <v>320.87200000000001</v>
      </c>
    </row>
    <row r="37" spans="1:11" ht="18.75" outlineLevel="1">
      <c r="A37" s="6" t="s">
        <v>86</v>
      </c>
      <c r="B37" s="7" t="s">
        <v>6</v>
      </c>
      <c r="C37" s="7" t="s">
        <v>25</v>
      </c>
      <c r="D37" s="7" t="s">
        <v>8</v>
      </c>
      <c r="E37" s="7" t="s">
        <v>9</v>
      </c>
      <c r="F37" s="7"/>
      <c r="G37" s="7"/>
      <c r="H37" s="7"/>
      <c r="I37" s="7"/>
      <c r="J37" s="8">
        <v>0</v>
      </c>
      <c r="K37" s="9">
        <f>K38</f>
        <v>5360.7880500000001</v>
      </c>
    </row>
    <row r="38" spans="1:11" ht="37.5" outlineLevel="2">
      <c r="A38" s="6" t="s">
        <v>87</v>
      </c>
      <c r="B38" s="7" t="s">
        <v>6</v>
      </c>
      <c r="C38" s="7" t="s">
        <v>26</v>
      </c>
      <c r="D38" s="7" t="s">
        <v>8</v>
      </c>
      <c r="E38" s="7" t="s">
        <v>9</v>
      </c>
      <c r="F38" s="7"/>
      <c r="G38" s="7"/>
      <c r="H38" s="7"/>
      <c r="I38" s="7"/>
      <c r="J38" s="8">
        <v>0</v>
      </c>
      <c r="K38" s="9">
        <f>K39+K41+K43+K45+K47+K49+K51+K53</f>
        <v>5360.7880500000001</v>
      </c>
    </row>
    <row r="39" spans="1:11" ht="56.25" outlineLevel="3">
      <c r="A39" s="6" t="s">
        <v>88</v>
      </c>
      <c r="B39" s="7" t="s">
        <v>6</v>
      </c>
      <c r="C39" s="7" t="s">
        <v>26</v>
      </c>
      <c r="D39" s="7" t="s">
        <v>27</v>
      </c>
      <c r="E39" s="7" t="s">
        <v>9</v>
      </c>
      <c r="F39" s="7"/>
      <c r="G39" s="7"/>
      <c r="H39" s="7"/>
      <c r="I39" s="7"/>
      <c r="J39" s="8">
        <v>0</v>
      </c>
      <c r="K39" s="9">
        <f>K40</f>
        <v>116.226</v>
      </c>
    </row>
    <row r="40" spans="1:11" ht="56.25" outlineLevel="4">
      <c r="A40" s="6" t="s">
        <v>74</v>
      </c>
      <c r="B40" s="7" t="s">
        <v>6</v>
      </c>
      <c r="C40" s="7" t="s">
        <v>26</v>
      </c>
      <c r="D40" s="7" t="s">
        <v>27</v>
      </c>
      <c r="E40" s="7" t="s">
        <v>14</v>
      </c>
      <c r="F40" s="7"/>
      <c r="G40" s="7"/>
      <c r="H40" s="7"/>
      <c r="I40" s="7"/>
      <c r="J40" s="8">
        <v>0</v>
      </c>
      <c r="K40" s="9">
        <v>116.226</v>
      </c>
    </row>
    <row r="41" spans="1:11" ht="56.25" outlineLevel="3">
      <c r="A41" s="6" t="s">
        <v>89</v>
      </c>
      <c r="B41" s="7" t="s">
        <v>6</v>
      </c>
      <c r="C41" s="7" t="s">
        <v>26</v>
      </c>
      <c r="D41" s="7" t="s">
        <v>28</v>
      </c>
      <c r="E41" s="7" t="s">
        <v>9</v>
      </c>
      <c r="F41" s="7"/>
      <c r="G41" s="7"/>
      <c r="H41" s="7"/>
      <c r="I41" s="7"/>
      <c r="J41" s="8">
        <v>0</v>
      </c>
      <c r="K41" s="9">
        <f>K42</f>
        <v>1031.7739999999999</v>
      </c>
    </row>
    <row r="42" spans="1:11" ht="56.25" outlineLevel="4">
      <c r="A42" s="6" t="s">
        <v>74</v>
      </c>
      <c r="B42" s="7" t="s">
        <v>6</v>
      </c>
      <c r="C42" s="7" t="s">
        <v>26</v>
      </c>
      <c r="D42" s="7" t="s">
        <v>28</v>
      </c>
      <c r="E42" s="7" t="s">
        <v>14</v>
      </c>
      <c r="F42" s="7"/>
      <c r="G42" s="7"/>
      <c r="H42" s="7"/>
      <c r="I42" s="7"/>
      <c r="J42" s="8">
        <v>0</v>
      </c>
      <c r="K42" s="9">
        <v>1031.7739999999999</v>
      </c>
    </row>
    <row r="43" spans="1:11" ht="76.5" customHeight="1" outlineLevel="3">
      <c r="A43" s="6" t="s">
        <v>90</v>
      </c>
      <c r="B43" s="7" t="s">
        <v>6</v>
      </c>
      <c r="C43" s="7" t="s">
        <v>26</v>
      </c>
      <c r="D43" s="7" t="s">
        <v>29</v>
      </c>
      <c r="E43" s="7" t="s">
        <v>9</v>
      </c>
      <c r="F43" s="7"/>
      <c r="G43" s="7"/>
      <c r="H43" s="7"/>
      <c r="I43" s="7"/>
      <c r="J43" s="8">
        <v>0</v>
      </c>
      <c r="K43" s="9">
        <f>K44</f>
        <v>341</v>
      </c>
    </row>
    <row r="44" spans="1:11" ht="56.25" outlineLevel="4">
      <c r="A44" s="6" t="s">
        <v>74</v>
      </c>
      <c r="B44" s="7" t="s">
        <v>6</v>
      </c>
      <c r="C44" s="7" t="s">
        <v>26</v>
      </c>
      <c r="D44" s="7" t="s">
        <v>29</v>
      </c>
      <c r="E44" s="7" t="s">
        <v>14</v>
      </c>
      <c r="F44" s="7"/>
      <c r="G44" s="7"/>
      <c r="H44" s="7"/>
      <c r="I44" s="7"/>
      <c r="J44" s="8">
        <v>0</v>
      </c>
      <c r="K44" s="9">
        <v>341</v>
      </c>
    </row>
    <row r="45" spans="1:11" ht="61.5" customHeight="1" outlineLevel="3">
      <c r="A45" s="6" t="s">
        <v>91</v>
      </c>
      <c r="B45" s="7" t="s">
        <v>6</v>
      </c>
      <c r="C45" s="7" t="s">
        <v>26</v>
      </c>
      <c r="D45" s="7" t="s">
        <v>30</v>
      </c>
      <c r="E45" s="7" t="s">
        <v>9</v>
      </c>
      <c r="F45" s="7"/>
      <c r="G45" s="7"/>
      <c r="H45" s="7"/>
      <c r="I45" s="7"/>
      <c r="J45" s="8">
        <v>0</v>
      </c>
      <c r="K45" s="9">
        <f>K46</f>
        <v>4.3079999999999998</v>
      </c>
    </row>
    <row r="46" spans="1:11" ht="56.25" outlineLevel="4">
      <c r="A46" s="6" t="s">
        <v>74</v>
      </c>
      <c r="B46" s="7" t="s">
        <v>6</v>
      </c>
      <c r="C46" s="7" t="s">
        <v>26</v>
      </c>
      <c r="D46" s="7" t="s">
        <v>30</v>
      </c>
      <c r="E46" s="7" t="s">
        <v>14</v>
      </c>
      <c r="F46" s="7"/>
      <c r="G46" s="7"/>
      <c r="H46" s="7"/>
      <c r="I46" s="7"/>
      <c r="J46" s="8">
        <v>0</v>
      </c>
      <c r="K46" s="9">
        <v>4.3079999999999998</v>
      </c>
    </row>
    <row r="47" spans="1:11" ht="75" outlineLevel="3">
      <c r="A47" s="6" t="s">
        <v>92</v>
      </c>
      <c r="B47" s="7" t="s">
        <v>6</v>
      </c>
      <c r="C47" s="7" t="s">
        <v>26</v>
      </c>
      <c r="D47" s="7" t="s">
        <v>31</v>
      </c>
      <c r="E47" s="7" t="s">
        <v>9</v>
      </c>
      <c r="F47" s="7"/>
      <c r="G47" s="7"/>
      <c r="H47" s="7"/>
      <c r="I47" s="7"/>
      <c r="J47" s="8">
        <v>0</v>
      </c>
      <c r="K47" s="9">
        <f>K48</f>
        <v>21.542999999999999</v>
      </c>
    </row>
    <row r="48" spans="1:11" ht="56.25" outlineLevel="4">
      <c r="A48" s="6" t="s">
        <v>74</v>
      </c>
      <c r="B48" s="7" t="s">
        <v>6</v>
      </c>
      <c r="C48" s="7" t="s">
        <v>26</v>
      </c>
      <c r="D48" s="7" t="s">
        <v>31</v>
      </c>
      <c r="E48" s="7" t="s">
        <v>14</v>
      </c>
      <c r="F48" s="7"/>
      <c r="G48" s="7"/>
      <c r="H48" s="7"/>
      <c r="I48" s="7"/>
      <c r="J48" s="8">
        <v>0</v>
      </c>
      <c r="K48" s="9">
        <v>21.542999999999999</v>
      </c>
    </row>
    <row r="49" spans="1:11" ht="93.75" outlineLevel="3">
      <c r="A49" s="6" t="s">
        <v>93</v>
      </c>
      <c r="B49" s="7" t="s">
        <v>6</v>
      </c>
      <c r="C49" s="7" t="s">
        <v>26</v>
      </c>
      <c r="D49" s="7" t="s">
        <v>32</v>
      </c>
      <c r="E49" s="7" t="s">
        <v>9</v>
      </c>
      <c r="F49" s="7"/>
      <c r="G49" s="7"/>
      <c r="H49" s="7"/>
      <c r="I49" s="7"/>
      <c r="J49" s="8">
        <v>0</v>
      </c>
      <c r="K49" s="9">
        <f>K50</f>
        <v>17.024000000000001</v>
      </c>
    </row>
    <row r="50" spans="1:11" ht="56.25" outlineLevel="4">
      <c r="A50" s="6" t="s">
        <v>74</v>
      </c>
      <c r="B50" s="7" t="s">
        <v>6</v>
      </c>
      <c r="C50" s="7" t="s">
        <v>26</v>
      </c>
      <c r="D50" s="7" t="s">
        <v>32</v>
      </c>
      <c r="E50" s="7" t="s">
        <v>14</v>
      </c>
      <c r="F50" s="7"/>
      <c r="G50" s="7"/>
      <c r="H50" s="7"/>
      <c r="I50" s="7"/>
      <c r="J50" s="8">
        <v>0</v>
      </c>
      <c r="K50" s="9">
        <v>17.024000000000001</v>
      </c>
    </row>
    <row r="51" spans="1:11" ht="55.5" customHeight="1" outlineLevel="3">
      <c r="A51" s="6" t="s">
        <v>94</v>
      </c>
      <c r="B51" s="7" t="s">
        <v>6</v>
      </c>
      <c r="C51" s="7" t="s">
        <v>26</v>
      </c>
      <c r="D51" s="7" t="s">
        <v>33</v>
      </c>
      <c r="E51" s="7" t="s">
        <v>9</v>
      </c>
      <c r="F51" s="7"/>
      <c r="G51" s="7"/>
      <c r="H51" s="7"/>
      <c r="I51" s="7"/>
      <c r="J51" s="8">
        <v>0</v>
      </c>
      <c r="K51" s="9">
        <f>K52</f>
        <v>103.35899999999999</v>
      </c>
    </row>
    <row r="52" spans="1:11" ht="56.25" outlineLevel="4">
      <c r="A52" s="6" t="s">
        <v>74</v>
      </c>
      <c r="B52" s="7" t="s">
        <v>6</v>
      </c>
      <c r="C52" s="7" t="s">
        <v>26</v>
      </c>
      <c r="D52" s="7" t="s">
        <v>33</v>
      </c>
      <c r="E52" s="7" t="s">
        <v>14</v>
      </c>
      <c r="F52" s="7"/>
      <c r="G52" s="7"/>
      <c r="H52" s="7"/>
      <c r="I52" s="7"/>
      <c r="J52" s="8">
        <v>0</v>
      </c>
      <c r="K52" s="9">
        <v>103.35899999999999</v>
      </c>
    </row>
    <row r="53" spans="1:11" ht="78" customHeight="1" outlineLevel="3">
      <c r="A53" s="6" t="s">
        <v>95</v>
      </c>
      <c r="B53" s="7" t="s">
        <v>6</v>
      </c>
      <c r="C53" s="7" t="s">
        <v>26</v>
      </c>
      <c r="D53" s="7" t="s">
        <v>34</v>
      </c>
      <c r="E53" s="7" t="s">
        <v>9</v>
      </c>
      <c r="F53" s="7"/>
      <c r="G53" s="7"/>
      <c r="H53" s="7"/>
      <c r="I53" s="7"/>
      <c r="J53" s="8">
        <v>0</v>
      </c>
      <c r="K53" s="9">
        <f>K54</f>
        <v>3725.5540500000002</v>
      </c>
    </row>
    <row r="54" spans="1:11" ht="56.25" outlineLevel="4">
      <c r="A54" s="6" t="s">
        <v>74</v>
      </c>
      <c r="B54" s="7" t="s">
        <v>6</v>
      </c>
      <c r="C54" s="7" t="s">
        <v>26</v>
      </c>
      <c r="D54" s="7" t="s">
        <v>34</v>
      </c>
      <c r="E54" s="7" t="s">
        <v>14</v>
      </c>
      <c r="F54" s="7"/>
      <c r="G54" s="7"/>
      <c r="H54" s="7"/>
      <c r="I54" s="7"/>
      <c r="J54" s="8">
        <v>0</v>
      </c>
      <c r="K54" s="9">
        <v>3725.5540500000002</v>
      </c>
    </row>
    <row r="55" spans="1:11" ht="18" customHeight="1" outlineLevel="1">
      <c r="A55" s="6" t="s">
        <v>96</v>
      </c>
      <c r="B55" s="7" t="s">
        <v>6</v>
      </c>
      <c r="C55" s="7" t="s">
        <v>36</v>
      </c>
      <c r="D55" s="7" t="s">
        <v>8</v>
      </c>
      <c r="E55" s="7" t="s">
        <v>9</v>
      </c>
      <c r="F55" s="7"/>
      <c r="G55" s="7"/>
      <c r="H55" s="7"/>
      <c r="I55" s="7"/>
      <c r="J55" s="8">
        <v>0</v>
      </c>
      <c r="K55" s="9">
        <f>K56+K63+K74</f>
        <v>141656.19199000002</v>
      </c>
    </row>
    <row r="56" spans="1:11" ht="18.75" outlineLevel="2">
      <c r="A56" s="6" t="s">
        <v>97</v>
      </c>
      <c r="B56" s="7" t="s">
        <v>6</v>
      </c>
      <c r="C56" s="7" t="s">
        <v>37</v>
      </c>
      <c r="D56" s="7" t="s">
        <v>8</v>
      </c>
      <c r="E56" s="7" t="s">
        <v>9</v>
      </c>
      <c r="F56" s="7"/>
      <c r="G56" s="7"/>
      <c r="H56" s="7"/>
      <c r="I56" s="7"/>
      <c r="J56" s="8">
        <v>0</v>
      </c>
      <c r="K56" s="9">
        <f>K57+K59+K61</f>
        <v>103138.98105</v>
      </c>
    </row>
    <row r="57" spans="1:11" ht="37.5" outlineLevel="3">
      <c r="A57" s="6" t="s">
        <v>98</v>
      </c>
      <c r="B57" s="7" t="s">
        <v>6</v>
      </c>
      <c r="C57" s="7" t="s">
        <v>37</v>
      </c>
      <c r="D57" s="7" t="s">
        <v>38</v>
      </c>
      <c r="E57" s="7" t="s">
        <v>9</v>
      </c>
      <c r="F57" s="7"/>
      <c r="G57" s="7"/>
      <c r="H57" s="7"/>
      <c r="I57" s="7"/>
      <c r="J57" s="8">
        <v>0</v>
      </c>
      <c r="K57" s="9">
        <f>K58</f>
        <v>1.4059999999999999</v>
      </c>
    </row>
    <row r="58" spans="1:11" ht="56.25" outlineLevel="4">
      <c r="A58" s="6" t="s">
        <v>74</v>
      </c>
      <c r="B58" s="7" t="s">
        <v>6</v>
      </c>
      <c r="C58" s="7" t="s">
        <v>37</v>
      </c>
      <c r="D58" s="7" t="s">
        <v>38</v>
      </c>
      <c r="E58" s="7" t="s">
        <v>14</v>
      </c>
      <c r="F58" s="7"/>
      <c r="G58" s="7"/>
      <c r="H58" s="7"/>
      <c r="I58" s="7"/>
      <c r="J58" s="8">
        <v>0</v>
      </c>
      <c r="K58" s="9">
        <v>1.4059999999999999</v>
      </c>
    </row>
    <row r="59" spans="1:11" ht="56.25" outlineLevel="3">
      <c r="A59" s="6" t="s">
        <v>99</v>
      </c>
      <c r="B59" s="7" t="s">
        <v>6</v>
      </c>
      <c r="C59" s="7" t="s">
        <v>37</v>
      </c>
      <c r="D59" s="7" t="s">
        <v>39</v>
      </c>
      <c r="E59" s="7" t="s">
        <v>9</v>
      </c>
      <c r="F59" s="7"/>
      <c r="G59" s="7"/>
      <c r="H59" s="7"/>
      <c r="I59" s="7"/>
      <c r="J59" s="8">
        <v>0</v>
      </c>
      <c r="K59" s="9">
        <f>K60</f>
        <v>83877.235920000006</v>
      </c>
    </row>
    <row r="60" spans="1:11" ht="75" outlineLevel="4">
      <c r="A60" s="6" t="s">
        <v>100</v>
      </c>
      <c r="B60" s="7" t="s">
        <v>6</v>
      </c>
      <c r="C60" s="7" t="s">
        <v>37</v>
      </c>
      <c r="D60" s="7" t="s">
        <v>39</v>
      </c>
      <c r="E60" s="7" t="s">
        <v>35</v>
      </c>
      <c r="F60" s="7"/>
      <c r="G60" s="7"/>
      <c r="H60" s="7"/>
      <c r="I60" s="7"/>
      <c r="J60" s="8">
        <v>0</v>
      </c>
      <c r="K60" s="9">
        <v>83877.235920000006</v>
      </c>
    </row>
    <row r="61" spans="1:11" ht="56.25" outlineLevel="3">
      <c r="A61" s="6" t="s">
        <v>99</v>
      </c>
      <c r="B61" s="7" t="s">
        <v>6</v>
      </c>
      <c r="C61" s="7" t="s">
        <v>37</v>
      </c>
      <c r="D61" s="7" t="s">
        <v>40</v>
      </c>
      <c r="E61" s="7" t="s">
        <v>9</v>
      </c>
      <c r="F61" s="7"/>
      <c r="G61" s="7"/>
      <c r="H61" s="7"/>
      <c r="I61" s="7"/>
      <c r="J61" s="8">
        <v>0</v>
      </c>
      <c r="K61" s="9">
        <f>K62</f>
        <v>19260.33913</v>
      </c>
    </row>
    <row r="62" spans="1:11" ht="75" outlineLevel="4">
      <c r="A62" s="6" t="s">
        <v>100</v>
      </c>
      <c r="B62" s="7" t="s">
        <v>6</v>
      </c>
      <c r="C62" s="7" t="s">
        <v>37</v>
      </c>
      <c r="D62" s="7" t="s">
        <v>40</v>
      </c>
      <c r="E62" s="7" t="s">
        <v>35</v>
      </c>
      <c r="F62" s="7"/>
      <c r="G62" s="7"/>
      <c r="H62" s="7"/>
      <c r="I62" s="7"/>
      <c r="J62" s="8">
        <v>0</v>
      </c>
      <c r="K62" s="9">
        <v>19260.33913</v>
      </c>
    </row>
    <row r="63" spans="1:11" ht="18.75" outlineLevel="2">
      <c r="A63" s="6" t="s">
        <v>101</v>
      </c>
      <c r="B63" s="7" t="s">
        <v>6</v>
      </c>
      <c r="C63" s="7" t="s">
        <v>41</v>
      </c>
      <c r="D63" s="7" t="s">
        <v>8</v>
      </c>
      <c r="E63" s="7" t="s">
        <v>9</v>
      </c>
      <c r="F63" s="7"/>
      <c r="G63" s="7"/>
      <c r="H63" s="7"/>
      <c r="I63" s="7"/>
      <c r="J63" s="8">
        <v>0</v>
      </c>
      <c r="K63" s="9">
        <f>K64+K66+K68+K70+K72</f>
        <v>34967.77994</v>
      </c>
    </row>
    <row r="64" spans="1:11" ht="75" outlineLevel="3">
      <c r="A64" s="6" t="s">
        <v>102</v>
      </c>
      <c r="B64" s="7" t="s">
        <v>6</v>
      </c>
      <c r="C64" s="7" t="s">
        <v>41</v>
      </c>
      <c r="D64" s="7" t="s">
        <v>42</v>
      </c>
      <c r="E64" s="7" t="s">
        <v>9</v>
      </c>
      <c r="F64" s="7"/>
      <c r="G64" s="7"/>
      <c r="H64" s="7"/>
      <c r="I64" s="7"/>
      <c r="J64" s="8">
        <v>0</v>
      </c>
      <c r="K64" s="9">
        <f>K65</f>
        <v>30.86</v>
      </c>
    </row>
    <row r="65" spans="1:11" ht="56.25" outlineLevel="4">
      <c r="A65" s="6" t="s">
        <v>74</v>
      </c>
      <c r="B65" s="7" t="s">
        <v>6</v>
      </c>
      <c r="C65" s="7" t="s">
        <v>41</v>
      </c>
      <c r="D65" s="7" t="s">
        <v>42</v>
      </c>
      <c r="E65" s="7" t="s">
        <v>14</v>
      </c>
      <c r="F65" s="7"/>
      <c r="G65" s="7"/>
      <c r="H65" s="7"/>
      <c r="I65" s="7"/>
      <c r="J65" s="8">
        <v>0</v>
      </c>
      <c r="K65" s="9">
        <v>30.86</v>
      </c>
    </row>
    <row r="66" spans="1:11" ht="37.5" outlineLevel="3">
      <c r="A66" s="6" t="s">
        <v>103</v>
      </c>
      <c r="B66" s="7" t="s">
        <v>6</v>
      </c>
      <c r="C66" s="7" t="s">
        <v>41</v>
      </c>
      <c r="D66" s="7" t="s">
        <v>43</v>
      </c>
      <c r="E66" s="7" t="s">
        <v>9</v>
      </c>
      <c r="F66" s="7"/>
      <c r="G66" s="7"/>
      <c r="H66" s="7"/>
      <c r="I66" s="7"/>
      <c r="J66" s="8">
        <v>0</v>
      </c>
      <c r="K66" s="9">
        <f>K67</f>
        <v>5320</v>
      </c>
    </row>
    <row r="67" spans="1:11" ht="56.25" outlineLevel="4">
      <c r="A67" s="6" t="s">
        <v>74</v>
      </c>
      <c r="B67" s="7" t="s">
        <v>6</v>
      </c>
      <c r="C67" s="7" t="s">
        <v>41</v>
      </c>
      <c r="D67" s="7" t="s">
        <v>43</v>
      </c>
      <c r="E67" s="7" t="s">
        <v>14</v>
      </c>
      <c r="F67" s="7"/>
      <c r="G67" s="7"/>
      <c r="H67" s="7"/>
      <c r="I67" s="7"/>
      <c r="J67" s="8">
        <v>0</v>
      </c>
      <c r="K67" s="9">
        <v>5320</v>
      </c>
    </row>
    <row r="68" spans="1:11" ht="93.75" outlineLevel="3">
      <c r="A68" s="6" t="s">
        <v>104</v>
      </c>
      <c r="B68" s="7" t="s">
        <v>6</v>
      </c>
      <c r="C68" s="7" t="s">
        <v>41</v>
      </c>
      <c r="D68" s="7" t="s">
        <v>44</v>
      </c>
      <c r="E68" s="7" t="s">
        <v>9</v>
      </c>
      <c r="F68" s="7"/>
      <c r="G68" s="7"/>
      <c r="H68" s="7"/>
      <c r="I68" s="7"/>
      <c r="J68" s="8">
        <v>0</v>
      </c>
      <c r="K68" s="9">
        <f>K69</f>
        <v>26807.825939999999</v>
      </c>
    </row>
    <row r="69" spans="1:11" ht="18.75" outlineLevel="4">
      <c r="A69" s="6" t="s">
        <v>76</v>
      </c>
      <c r="B69" s="7" t="s">
        <v>6</v>
      </c>
      <c r="C69" s="7" t="s">
        <v>41</v>
      </c>
      <c r="D69" s="7" t="s">
        <v>44</v>
      </c>
      <c r="E69" s="7" t="s">
        <v>15</v>
      </c>
      <c r="F69" s="7"/>
      <c r="G69" s="7"/>
      <c r="H69" s="7"/>
      <c r="I69" s="7"/>
      <c r="J69" s="8">
        <v>0</v>
      </c>
      <c r="K69" s="9">
        <v>26807.825939999999</v>
      </c>
    </row>
    <row r="70" spans="1:11" ht="99" customHeight="1" outlineLevel="3">
      <c r="A70" s="6" t="s">
        <v>105</v>
      </c>
      <c r="B70" s="7" t="s">
        <v>6</v>
      </c>
      <c r="C70" s="7" t="s">
        <v>41</v>
      </c>
      <c r="D70" s="7" t="s">
        <v>45</v>
      </c>
      <c r="E70" s="7" t="s">
        <v>9</v>
      </c>
      <c r="F70" s="7"/>
      <c r="G70" s="7"/>
      <c r="H70" s="7"/>
      <c r="I70" s="7"/>
      <c r="J70" s="8">
        <v>0</v>
      </c>
      <c r="K70" s="9">
        <f>K71</f>
        <v>2575.8040000000001</v>
      </c>
    </row>
    <row r="71" spans="1:11" ht="18.75" outlineLevel="4">
      <c r="A71" s="6" t="s">
        <v>76</v>
      </c>
      <c r="B71" s="7" t="s">
        <v>6</v>
      </c>
      <c r="C71" s="7" t="s">
        <v>41</v>
      </c>
      <c r="D71" s="7" t="s">
        <v>45</v>
      </c>
      <c r="E71" s="7" t="s">
        <v>15</v>
      </c>
      <c r="F71" s="7"/>
      <c r="G71" s="7"/>
      <c r="H71" s="7"/>
      <c r="I71" s="7"/>
      <c r="J71" s="8">
        <v>0</v>
      </c>
      <c r="K71" s="9">
        <v>2575.8040000000001</v>
      </c>
    </row>
    <row r="72" spans="1:11" ht="37.5" outlineLevel="3">
      <c r="A72" s="6" t="s">
        <v>106</v>
      </c>
      <c r="B72" s="7" t="s">
        <v>6</v>
      </c>
      <c r="C72" s="7" t="s">
        <v>41</v>
      </c>
      <c r="D72" s="7" t="s">
        <v>46</v>
      </c>
      <c r="E72" s="7" t="s">
        <v>9</v>
      </c>
      <c r="F72" s="7"/>
      <c r="G72" s="7"/>
      <c r="H72" s="7"/>
      <c r="I72" s="7"/>
      <c r="J72" s="8">
        <v>0</v>
      </c>
      <c r="K72" s="9">
        <f>K73</f>
        <v>233.29</v>
      </c>
    </row>
    <row r="73" spans="1:11" ht="56.25" outlineLevel="4">
      <c r="A73" s="6" t="s">
        <v>74</v>
      </c>
      <c r="B73" s="7" t="s">
        <v>6</v>
      </c>
      <c r="C73" s="7" t="s">
        <v>41</v>
      </c>
      <c r="D73" s="7" t="s">
        <v>46</v>
      </c>
      <c r="E73" s="7" t="s">
        <v>14</v>
      </c>
      <c r="F73" s="7"/>
      <c r="G73" s="7"/>
      <c r="H73" s="7"/>
      <c r="I73" s="7"/>
      <c r="J73" s="8">
        <v>0</v>
      </c>
      <c r="K73" s="9">
        <v>233.29</v>
      </c>
    </row>
    <row r="74" spans="1:11" ht="18.75" outlineLevel="2">
      <c r="A74" s="6" t="s">
        <v>107</v>
      </c>
      <c r="B74" s="7" t="s">
        <v>6</v>
      </c>
      <c r="C74" s="7" t="s">
        <v>47</v>
      </c>
      <c r="D74" s="7" t="s">
        <v>8</v>
      </c>
      <c r="E74" s="7" t="s">
        <v>9</v>
      </c>
      <c r="F74" s="7"/>
      <c r="G74" s="7"/>
      <c r="H74" s="7"/>
      <c r="I74" s="7"/>
      <c r="J74" s="8">
        <v>0</v>
      </c>
      <c r="K74" s="9">
        <f>K75+K77+K79+K81+K83</f>
        <v>3549.431</v>
      </c>
    </row>
    <row r="75" spans="1:11" ht="18.75" outlineLevel="3">
      <c r="A75" s="6" t="s">
        <v>108</v>
      </c>
      <c r="B75" s="7" t="s">
        <v>6</v>
      </c>
      <c r="C75" s="7" t="s">
        <v>47</v>
      </c>
      <c r="D75" s="7" t="s">
        <v>48</v>
      </c>
      <c r="E75" s="7" t="s">
        <v>9</v>
      </c>
      <c r="F75" s="7"/>
      <c r="G75" s="7"/>
      <c r="H75" s="7"/>
      <c r="I75" s="7"/>
      <c r="J75" s="8">
        <v>0</v>
      </c>
      <c r="K75" s="9">
        <f>K76</f>
        <v>1498.367</v>
      </c>
    </row>
    <row r="76" spans="1:11" ht="56.25" outlineLevel="4">
      <c r="A76" s="6" t="s">
        <v>74</v>
      </c>
      <c r="B76" s="7" t="s">
        <v>6</v>
      </c>
      <c r="C76" s="7" t="s">
        <v>47</v>
      </c>
      <c r="D76" s="7" t="s">
        <v>48</v>
      </c>
      <c r="E76" s="7" t="s">
        <v>14</v>
      </c>
      <c r="F76" s="7"/>
      <c r="G76" s="7"/>
      <c r="H76" s="7"/>
      <c r="I76" s="7"/>
      <c r="J76" s="8">
        <v>0</v>
      </c>
      <c r="K76" s="9">
        <v>1498.367</v>
      </c>
    </row>
    <row r="77" spans="1:11" ht="56.25" outlineLevel="3">
      <c r="A77" s="6" t="s">
        <v>109</v>
      </c>
      <c r="B77" s="7" t="s">
        <v>6</v>
      </c>
      <c r="C77" s="7" t="s">
        <v>47</v>
      </c>
      <c r="D77" s="7" t="s">
        <v>49</v>
      </c>
      <c r="E77" s="7" t="s">
        <v>9</v>
      </c>
      <c r="F77" s="7"/>
      <c r="G77" s="7"/>
      <c r="H77" s="7"/>
      <c r="I77" s="7"/>
      <c r="J77" s="8">
        <v>0</v>
      </c>
      <c r="K77" s="9">
        <f>K78</f>
        <v>940.93200000000002</v>
      </c>
    </row>
    <row r="78" spans="1:11" ht="56.25" outlineLevel="4">
      <c r="A78" s="6" t="s">
        <v>74</v>
      </c>
      <c r="B78" s="7" t="s">
        <v>6</v>
      </c>
      <c r="C78" s="7" t="s">
        <v>47</v>
      </c>
      <c r="D78" s="7" t="s">
        <v>49</v>
      </c>
      <c r="E78" s="7" t="s">
        <v>14</v>
      </c>
      <c r="F78" s="7"/>
      <c r="G78" s="7"/>
      <c r="H78" s="7"/>
      <c r="I78" s="7"/>
      <c r="J78" s="8">
        <v>0</v>
      </c>
      <c r="K78" s="9">
        <v>940.93200000000002</v>
      </c>
    </row>
    <row r="79" spans="1:11" ht="18.75" outlineLevel="3">
      <c r="A79" s="6" t="s">
        <v>110</v>
      </c>
      <c r="B79" s="7" t="s">
        <v>6</v>
      </c>
      <c r="C79" s="7" t="s">
        <v>47</v>
      </c>
      <c r="D79" s="7" t="s">
        <v>50</v>
      </c>
      <c r="E79" s="7" t="s">
        <v>9</v>
      </c>
      <c r="F79" s="7"/>
      <c r="G79" s="7"/>
      <c r="H79" s="7"/>
      <c r="I79" s="7"/>
      <c r="J79" s="8">
        <v>0</v>
      </c>
      <c r="K79" s="9">
        <f>K80</f>
        <v>92</v>
      </c>
    </row>
    <row r="80" spans="1:11" ht="56.25" outlineLevel="4">
      <c r="A80" s="6" t="s">
        <v>74</v>
      </c>
      <c r="B80" s="7" t="s">
        <v>6</v>
      </c>
      <c r="C80" s="7" t="s">
        <v>47</v>
      </c>
      <c r="D80" s="7" t="s">
        <v>50</v>
      </c>
      <c r="E80" s="7" t="s">
        <v>14</v>
      </c>
      <c r="F80" s="7"/>
      <c r="G80" s="7"/>
      <c r="H80" s="7"/>
      <c r="I80" s="7"/>
      <c r="J80" s="8">
        <v>0</v>
      </c>
      <c r="K80" s="9">
        <v>92</v>
      </c>
    </row>
    <row r="81" spans="1:11" ht="37.5" outlineLevel="3">
      <c r="A81" s="6" t="s">
        <v>111</v>
      </c>
      <c r="B81" s="7" t="s">
        <v>6</v>
      </c>
      <c r="C81" s="7" t="s">
        <v>47</v>
      </c>
      <c r="D81" s="7" t="s">
        <v>51</v>
      </c>
      <c r="E81" s="7" t="s">
        <v>9</v>
      </c>
      <c r="F81" s="7"/>
      <c r="G81" s="7"/>
      <c r="H81" s="7"/>
      <c r="I81" s="7"/>
      <c r="J81" s="8">
        <v>0</v>
      </c>
      <c r="K81" s="9">
        <f>K82</f>
        <v>49</v>
      </c>
    </row>
    <row r="82" spans="1:11" ht="56.25" outlineLevel="4">
      <c r="A82" s="6" t="s">
        <v>74</v>
      </c>
      <c r="B82" s="7" t="s">
        <v>6</v>
      </c>
      <c r="C82" s="7" t="s">
        <v>47</v>
      </c>
      <c r="D82" s="7" t="s">
        <v>51</v>
      </c>
      <c r="E82" s="7" t="s">
        <v>14</v>
      </c>
      <c r="F82" s="7"/>
      <c r="G82" s="7"/>
      <c r="H82" s="7"/>
      <c r="I82" s="7"/>
      <c r="J82" s="8">
        <v>0</v>
      </c>
      <c r="K82" s="9">
        <v>49</v>
      </c>
    </row>
    <row r="83" spans="1:11" ht="37.5" outlineLevel="3">
      <c r="A83" s="6" t="s">
        <v>112</v>
      </c>
      <c r="B83" s="7" t="s">
        <v>6</v>
      </c>
      <c r="C83" s="7" t="s">
        <v>47</v>
      </c>
      <c r="D83" s="7" t="s">
        <v>52</v>
      </c>
      <c r="E83" s="7" t="s">
        <v>9</v>
      </c>
      <c r="F83" s="7"/>
      <c r="G83" s="7"/>
      <c r="H83" s="7"/>
      <c r="I83" s="7"/>
      <c r="J83" s="8">
        <v>0</v>
      </c>
      <c r="K83" s="9">
        <f>K84+K85</f>
        <v>969.13200000000006</v>
      </c>
    </row>
    <row r="84" spans="1:11" ht="56.25" outlineLevel="4">
      <c r="A84" s="6" t="s">
        <v>74</v>
      </c>
      <c r="B84" s="7" t="s">
        <v>6</v>
      </c>
      <c r="C84" s="7" t="s">
        <v>47</v>
      </c>
      <c r="D84" s="7" t="s">
        <v>52</v>
      </c>
      <c r="E84" s="7" t="s">
        <v>14</v>
      </c>
      <c r="F84" s="7"/>
      <c r="G84" s="7"/>
      <c r="H84" s="7"/>
      <c r="I84" s="7"/>
      <c r="J84" s="8">
        <v>0</v>
      </c>
      <c r="K84" s="9">
        <v>469.13200000000001</v>
      </c>
    </row>
    <row r="85" spans="1:11" ht="75" outlineLevel="4">
      <c r="A85" s="6" t="s">
        <v>100</v>
      </c>
      <c r="B85" s="7" t="s">
        <v>6</v>
      </c>
      <c r="C85" s="7" t="s">
        <v>47</v>
      </c>
      <c r="D85" s="7" t="s">
        <v>52</v>
      </c>
      <c r="E85" s="7" t="s">
        <v>35</v>
      </c>
      <c r="F85" s="7"/>
      <c r="G85" s="7"/>
      <c r="H85" s="7"/>
      <c r="I85" s="7"/>
      <c r="J85" s="8">
        <v>0</v>
      </c>
      <c r="K85" s="9">
        <v>500</v>
      </c>
    </row>
    <row r="86" spans="1:11" ht="18.75" outlineLevel="1">
      <c r="A86" s="6" t="s">
        <v>113</v>
      </c>
      <c r="B86" s="7" t="s">
        <v>6</v>
      </c>
      <c r="C86" s="7" t="s">
        <v>53</v>
      </c>
      <c r="D86" s="7" t="s">
        <v>8</v>
      </c>
      <c r="E86" s="7" t="s">
        <v>9</v>
      </c>
      <c r="F86" s="7"/>
      <c r="G86" s="7"/>
      <c r="H86" s="7"/>
      <c r="I86" s="7"/>
      <c r="J86" s="8">
        <v>0</v>
      </c>
      <c r="K86" s="9">
        <f>K87</f>
        <v>3478.308</v>
      </c>
    </row>
    <row r="87" spans="1:11" ht="18.75" outlineLevel="2">
      <c r="A87" s="6" t="s">
        <v>114</v>
      </c>
      <c r="B87" s="7" t="s">
        <v>6</v>
      </c>
      <c r="C87" s="7" t="s">
        <v>54</v>
      </c>
      <c r="D87" s="7" t="s">
        <v>8</v>
      </c>
      <c r="E87" s="7" t="s">
        <v>9</v>
      </c>
      <c r="F87" s="7"/>
      <c r="G87" s="7"/>
      <c r="H87" s="7"/>
      <c r="I87" s="7"/>
      <c r="J87" s="8">
        <v>0</v>
      </c>
      <c r="K87" s="9">
        <f>K88+K90+K92</f>
        <v>3478.308</v>
      </c>
    </row>
    <row r="88" spans="1:11" ht="42" customHeight="1" outlineLevel="3">
      <c r="A88" s="6" t="s">
        <v>115</v>
      </c>
      <c r="B88" s="7" t="s">
        <v>6</v>
      </c>
      <c r="C88" s="7" t="s">
        <v>54</v>
      </c>
      <c r="D88" s="7" t="s">
        <v>55</v>
      </c>
      <c r="E88" s="7" t="s">
        <v>9</v>
      </c>
      <c r="F88" s="7"/>
      <c r="G88" s="7"/>
      <c r="H88" s="7"/>
      <c r="I88" s="7"/>
      <c r="J88" s="8">
        <v>0</v>
      </c>
      <c r="K88" s="9">
        <f>K89</f>
        <v>2764.8159999999998</v>
      </c>
    </row>
    <row r="89" spans="1:11" ht="60" customHeight="1" outlineLevel="4">
      <c r="A89" s="6" t="s">
        <v>116</v>
      </c>
      <c r="B89" s="7" t="s">
        <v>6</v>
      </c>
      <c r="C89" s="7" t="s">
        <v>54</v>
      </c>
      <c r="D89" s="7" t="s">
        <v>55</v>
      </c>
      <c r="E89" s="7" t="s">
        <v>56</v>
      </c>
      <c r="F89" s="7"/>
      <c r="G89" s="7"/>
      <c r="H89" s="7"/>
      <c r="I89" s="7"/>
      <c r="J89" s="8">
        <v>0</v>
      </c>
      <c r="K89" s="9">
        <v>2764.8159999999998</v>
      </c>
    </row>
    <row r="90" spans="1:11" ht="37.5" outlineLevel="3">
      <c r="A90" s="6" t="s">
        <v>117</v>
      </c>
      <c r="B90" s="7" t="s">
        <v>6</v>
      </c>
      <c r="C90" s="7" t="s">
        <v>54</v>
      </c>
      <c r="D90" s="7" t="s">
        <v>57</v>
      </c>
      <c r="E90" s="7" t="s">
        <v>9</v>
      </c>
      <c r="F90" s="7"/>
      <c r="G90" s="7"/>
      <c r="H90" s="7"/>
      <c r="I90" s="7"/>
      <c r="J90" s="8">
        <v>0</v>
      </c>
      <c r="K90" s="9">
        <f>K91</f>
        <v>685.49199999999996</v>
      </c>
    </row>
    <row r="91" spans="1:11" ht="62.25" customHeight="1" outlineLevel="4">
      <c r="A91" s="6" t="s">
        <v>116</v>
      </c>
      <c r="B91" s="7" t="s">
        <v>6</v>
      </c>
      <c r="C91" s="7" t="s">
        <v>54</v>
      </c>
      <c r="D91" s="7" t="s">
        <v>57</v>
      </c>
      <c r="E91" s="7" t="s">
        <v>56</v>
      </c>
      <c r="F91" s="7"/>
      <c r="G91" s="7"/>
      <c r="H91" s="7"/>
      <c r="I91" s="7"/>
      <c r="J91" s="8">
        <v>0</v>
      </c>
      <c r="K91" s="9">
        <v>685.49199999999996</v>
      </c>
    </row>
    <row r="92" spans="1:11" ht="112.5" outlineLevel="3">
      <c r="A92" s="6" t="s">
        <v>118</v>
      </c>
      <c r="B92" s="7" t="s">
        <v>6</v>
      </c>
      <c r="C92" s="7" t="s">
        <v>54</v>
      </c>
      <c r="D92" s="7" t="s">
        <v>58</v>
      </c>
      <c r="E92" s="7" t="s">
        <v>9</v>
      </c>
      <c r="F92" s="7"/>
      <c r="G92" s="7"/>
      <c r="H92" s="7"/>
      <c r="I92" s="7"/>
      <c r="J92" s="8">
        <v>0</v>
      </c>
      <c r="K92" s="9">
        <f>K93</f>
        <v>28</v>
      </c>
    </row>
    <row r="93" spans="1:11" ht="57.75" customHeight="1" outlineLevel="4">
      <c r="A93" s="6" t="s">
        <v>116</v>
      </c>
      <c r="B93" s="7" t="s">
        <v>6</v>
      </c>
      <c r="C93" s="7" t="s">
        <v>54</v>
      </c>
      <c r="D93" s="7" t="s">
        <v>58</v>
      </c>
      <c r="E93" s="7" t="s">
        <v>56</v>
      </c>
      <c r="F93" s="7"/>
      <c r="G93" s="7"/>
      <c r="H93" s="7"/>
      <c r="I93" s="7"/>
      <c r="J93" s="8">
        <v>0</v>
      </c>
      <c r="K93" s="9">
        <v>28</v>
      </c>
    </row>
    <row r="94" spans="1:11" ht="18.75" outlineLevel="1">
      <c r="A94" s="6" t="s">
        <v>119</v>
      </c>
      <c r="B94" s="7" t="s">
        <v>6</v>
      </c>
      <c r="C94" s="7" t="s">
        <v>59</v>
      </c>
      <c r="D94" s="7" t="s">
        <v>8</v>
      </c>
      <c r="E94" s="7" t="s">
        <v>9</v>
      </c>
      <c r="F94" s="7"/>
      <c r="G94" s="7"/>
      <c r="H94" s="7"/>
      <c r="I94" s="7"/>
      <c r="J94" s="8">
        <v>0</v>
      </c>
      <c r="K94" s="9">
        <f>K95</f>
        <v>322</v>
      </c>
    </row>
    <row r="95" spans="1:11" ht="18.75" outlineLevel="2">
      <c r="A95" s="6" t="s">
        <v>120</v>
      </c>
      <c r="B95" s="7" t="s">
        <v>6</v>
      </c>
      <c r="C95" s="7" t="s">
        <v>60</v>
      </c>
      <c r="D95" s="7" t="s">
        <v>8</v>
      </c>
      <c r="E95" s="7" t="s">
        <v>9</v>
      </c>
      <c r="F95" s="7"/>
      <c r="G95" s="7"/>
      <c r="H95" s="7"/>
      <c r="I95" s="7"/>
      <c r="J95" s="8">
        <v>0</v>
      </c>
      <c r="K95" s="9">
        <f>K96</f>
        <v>322</v>
      </c>
    </row>
    <row r="96" spans="1:11" ht="56.25" outlineLevel="3">
      <c r="A96" s="6" t="s">
        <v>121</v>
      </c>
      <c r="B96" s="7" t="s">
        <v>6</v>
      </c>
      <c r="C96" s="7" t="s">
        <v>60</v>
      </c>
      <c r="D96" s="7" t="s">
        <v>61</v>
      </c>
      <c r="E96" s="7" t="s">
        <v>9</v>
      </c>
      <c r="F96" s="7"/>
      <c r="G96" s="7"/>
      <c r="H96" s="7"/>
      <c r="I96" s="7"/>
      <c r="J96" s="8">
        <v>0</v>
      </c>
      <c r="K96" s="9">
        <f>K97</f>
        <v>322</v>
      </c>
    </row>
    <row r="97" spans="1:11" ht="37.5" outlineLevel="4">
      <c r="A97" s="6" t="s">
        <v>122</v>
      </c>
      <c r="B97" s="7" t="s">
        <v>6</v>
      </c>
      <c r="C97" s="7" t="s">
        <v>60</v>
      </c>
      <c r="D97" s="7" t="s">
        <v>61</v>
      </c>
      <c r="E97" s="7" t="s">
        <v>62</v>
      </c>
      <c r="F97" s="7"/>
      <c r="G97" s="7"/>
      <c r="H97" s="7"/>
      <c r="I97" s="7"/>
      <c r="J97" s="8">
        <v>0</v>
      </c>
      <c r="K97" s="9">
        <v>322</v>
      </c>
    </row>
    <row r="98" spans="1:11" ht="23.25" customHeight="1" outlineLevel="1">
      <c r="A98" s="6" t="s">
        <v>123</v>
      </c>
      <c r="B98" s="7" t="s">
        <v>6</v>
      </c>
      <c r="C98" s="7" t="s">
        <v>63</v>
      </c>
      <c r="D98" s="7" t="s">
        <v>8</v>
      </c>
      <c r="E98" s="7" t="s">
        <v>9</v>
      </c>
      <c r="F98" s="7"/>
      <c r="G98" s="7"/>
      <c r="H98" s="7"/>
      <c r="I98" s="7"/>
      <c r="J98" s="8">
        <v>0</v>
      </c>
      <c r="K98" s="9">
        <f>K99+K102</f>
        <v>547.84400000000005</v>
      </c>
    </row>
    <row r="99" spans="1:11" ht="18.75" outlineLevel="2">
      <c r="A99" s="6" t="s">
        <v>124</v>
      </c>
      <c r="B99" s="7" t="s">
        <v>6</v>
      </c>
      <c r="C99" s="7" t="s">
        <v>64</v>
      </c>
      <c r="D99" s="7" t="s">
        <v>8</v>
      </c>
      <c r="E99" s="7" t="s">
        <v>9</v>
      </c>
      <c r="F99" s="7"/>
      <c r="G99" s="7"/>
      <c r="H99" s="7"/>
      <c r="I99" s="7"/>
      <c r="J99" s="8">
        <v>0</v>
      </c>
      <c r="K99" s="9">
        <f>K100</f>
        <v>519.5</v>
      </c>
    </row>
    <row r="100" spans="1:11" ht="42.75" customHeight="1" outlineLevel="3">
      <c r="A100" s="6" t="s">
        <v>125</v>
      </c>
      <c r="B100" s="7" t="s">
        <v>6</v>
      </c>
      <c r="C100" s="7" t="s">
        <v>64</v>
      </c>
      <c r="D100" s="7" t="s">
        <v>65</v>
      </c>
      <c r="E100" s="7" t="s">
        <v>9</v>
      </c>
      <c r="F100" s="7"/>
      <c r="G100" s="7"/>
      <c r="H100" s="7"/>
      <c r="I100" s="7"/>
      <c r="J100" s="8">
        <v>0</v>
      </c>
      <c r="K100" s="9">
        <f>K101</f>
        <v>519.5</v>
      </c>
    </row>
    <row r="101" spans="1:11" ht="58.5" customHeight="1" outlineLevel="4">
      <c r="A101" s="6" t="s">
        <v>116</v>
      </c>
      <c r="B101" s="7" t="s">
        <v>6</v>
      </c>
      <c r="C101" s="7" t="s">
        <v>64</v>
      </c>
      <c r="D101" s="7" t="s">
        <v>65</v>
      </c>
      <c r="E101" s="7" t="s">
        <v>56</v>
      </c>
      <c r="F101" s="7"/>
      <c r="G101" s="7"/>
      <c r="H101" s="7"/>
      <c r="I101" s="7"/>
      <c r="J101" s="8">
        <v>0</v>
      </c>
      <c r="K101" s="9">
        <v>519.5</v>
      </c>
    </row>
    <row r="102" spans="1:11" ht="18.75" outlineLevel="2">
      <c r="A102" s="6" t="s">
        <v>126</v>
      </c>
      <c r="B102" s="7" t="s">
        <v>6</v>
      </c>
      <c r="C102" s="7" t="s">
        <v>66</v>
      </c>
      <c r="D102" s="7" t="s">
        <v>8</v>
      </c>
      <c r="E102" s="7" t="s">
        <v>9</v>
      </c>
      <c r="F102" s="7"/>
      <c r="G102" s="7"/>
      <c r="H102" s="7"/>
      <c r="I102" s="7"/>
      <c r="J102" s="8">
        <v>0</v>
      </c>
      <c r="K102" s="9">
        <f>K103</f>
        <v>28.344000000000001</v>
      </c>
    </row>
    <row r="103" spans="1:11" ht="59.25" customHeight="1" outlineLevel="3">
      <c r="A103" s="6" t="s">
        <v>127</v>
      </c>
      <c r="B103" s="7" t="s">
        <v>6</v>
      </c>
      <c r="C103" s="7" t="s">
        <v>66</v>
      </c>
      <c r="D103" s="7" t="s">
        <v>67</v>
      </c>
      <c r="E103" s="7" t="s">
        <v>9</v>
      </c>
      <c r="F103" s="7"/>
      <c r="G103" s="7"/>
      <c r="H103" s="7"/>
      <c r="I103" s="7"/>
      <c r="J103" s="8">
        <v>0</v>
      </c>
      <c r="K103" s="9">
        <f>K104</f>
        <v>28.344000000000001</v>
      </c>
    </row>
    <row r="104" spans="1:11" ht="75" outlineLevel="4">
      <c r="A104" s="6" t="s">
        <v>100</v>
      </c>
      <c r="B104" s="7" t="s">
        <v>6</v>
      </c>
      <c r="C104" s="7" t="s">
        <v>66</v>
      </c>
      <c r="D104" s="7" t="s">
        <v>67</v>
      </c>
      <c r="E104" s="7" t="s">
        <v>35</v>
      </c>
      <c r="F104" s="7"/>
      <c r="G104" s="7"/>
      <c r="H104" s="7"/>
      <c r="I104" s="7"/>
      <c r="J104" s="8">
        <v>0</v>
      </c>
      <c r="K104" s="9">
        <v>28.344000000000001</v>
      </c>
    </row>
    <row r="105" spans="1:11" ht="18.75">
      <c r="A105" s="14" t="s">
        <v>68</v>
      </c>
      <c r="B105" s="14"/>
      <c r="C105" s="14"/>
      <c r="D105" s="14"/>
      <c r="E105" s="14"/>
      <c r="F105" s="14"/>
      <c r="G105" s="14"/>
      <c r="H105" s="14"/>
      <c r="I105" s="14"/>
      <c r="J105" s="10">
        <v>0</v>
      </c>
      <c r="K105" s="9">
        <f>K14</f>
        <v>159006.72910000003</v>
      </c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</row>
  </sheetData>
  <mergeCells count="22">
    <mergeCell ref="B3:K3"/>
    <mergeCell ref="B2:K2"/>
    <mergeCell ref="B1:K1"/>
    <mergeCell ref="A105:I105"/>
    <mergeCell ref="J12:J13"/>
    <mergeCell ref="K12:K13"/>
    <mergeCell ref="A11:K11"/>
    <mergeCell ref="A8:K8"/>
    <mergeCell ref="A9:K9"/>
    <mergeCell ref="A7:K7"/>
    <mergeCell ref="B5:K5"/>
    <mergeCell ref="B4:K4"/>
    <mergeCell ref="A107:K107"/>
    <mergeCell ref="F12:F13"/>
    <mergeCell ref="G12:G13"/>
    <mergeCell ref="H12:H13"/>
    <mergeCell ref="I12:I13"/>
    <mergeCell ref="A12:A13"/>
    <mergeCell ref="B12:B13"/>
    <mergeCell ref="C12:C13"/>
    <mergeCell ref="D12:D13"/>
    <mergeCell ref="E12:E13"/>
  </mergeCells>
  <pageMargins left="0.78700000000000003" right="0.59" top="0.59" bottom="0.59" header="0.39300000000000002" footer="0.39300000000000002"/>
  <pageSetup paperSize="9" scale="85" fitToHeight="2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2</dc:creator>
  <cp:lastModifiedBy>Пользователь</cp:lastModifiedBy>
  <cp:lastPrinted>2016-01-11T06:58:08Z</cp:lastPrinted>
  <dcterms:created xsi:type="dcterms:W3CDTF">2015-12-31T07:56:32Z</dcterms:created>
  <dcterms:modified xsi:type="dcterms:W3CDTF">2016-02-15T06:09:56Z</dcterms:modified>
</cp:coreProperties>
</file>